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F18" i="1" l="1"/>
  <c r="I11" i="1" l="1"/>
  <c r="I12" i="1"/>
  <c r="I13" i="1"/>
  <c r="I14" i="1"/>
  <c r="I15" i="1"/>
  <c r="I16" i="1"/>
  <c r="I17" i="1"/>
  <c r="I10" i="1" l="1"/>
  <c r="I18" i="1" s="1"/>
</calcChain>
</file>

<file path=xl/sharedStrings.xml><?xml version="1.0" encoding="utf-8"?>
<sst xmlns="http://schemas.openxmlformats.org/spreadsheetml/2006/main" count="47" uniqueCount="32">
  <si>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</si>
  <si>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</si>
  <si>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</si>
  <si>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</si>
  <si>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</si>
  <si>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</si>
  <si>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</si>
  <si>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</si>
  <si>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</si>
  <si>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</si>
  <si>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</si>
  <si>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</si>
  <si>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</si>
  <si>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</si>
  <si>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</si>
  <si>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</si>
  <si>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</si>
  <si>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</si>
  <si>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</si>
  <si>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</si>
  <si>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ЛОТ НЕДЕЛИМЫЙ</t>
  </si>
  <si>
    <t>ШТ</t>
  </si>
  <si>
    <t>Наименование лота:  "Реализация невостребованных ликвидных МТР. Детали трубопроводов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</si>
  <si>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НВЛ-2019/672</t>
    </r>
  </si>
  <si>
    <t>Заглушка 57Х5-16-09ГСФ</t>
  </si>
  <si>
    <t>Переход П К 426Х12-325Х10-13ХФА</t>
  </si>
  <si>
    <t>Переход П К 426Х12-219Х8-09Г2С</t>
  </si>
  <si>
    <t>Переход К 426Х12-219Х10-09Г2С с внутренним антикоррозионным покрытием с защитой внутренней части сварного шва</t>
  </si>
  <si>
    <t>Заглушка 1-150-1,6-3</t>
  </si>
  <si>
    <t>Заглушка поворотная Ду700 1171-24.2006.2-36-40040-ТТМ-Ч-02</t>
  </si>
  <si>
    <t>Переход сварной ПС 720(9)-630(8)-1,6-0,6-К52-09ГСФ</t>
  </si>
  <si>
    <t>Заглушка 1-100-1,6-3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</si>
</sst>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6"/>
  <sheetViews>
    <sheetView tabSelected="1" view="pageBreakPreview" zoomScaleNormal="100" zoomScaleSheetLayoutView="100" workbookViewId="0">
      <selection activeCell="A20" sqref="A20:D2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37.5" customHeight="1" x14ac:dyDescent="0.25">
      <c r="A2" s="54" t="s">
        <v>22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23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20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43.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1101145</v>
      </c>
      <c r="D10" s="47" t="s">
        <v>24</v>
      </c>
      <c r="E10" s="44" t="s">
        <v>21</v>
      </c>
      <c r="F10" s="45">
        <v>5</v>
      </c>
      <c r="G10" s="46">
        <v>694.62351839999997</v>
      </c>
      <c r="H10" s="48">
        <v>41306</v>
      </c>
      <c r="I10" s="41">
        <f>G10*F10</f>
        <v>3473.1175919999996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1132887</v>
      </c>
      <c r="D11" s="47" t="s">
        <v>25</v>
      </c>
      <c r="E11" s="44" t="s">
        <v>21</v>
      </c>
      <c r="F11" s="45">
        <v>1</v>
      </c>
      <c r="G11" s="46">
        <v>28431.183740000004</v>
      </c>
      <c r="H11" s="48">
        <v>40849</v>
      </c>
      <c r="I11" s="41">
        <f t="shared" ref="I11:I17" si="0">G11*F11</f>
        <v>28431.183740000004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0">
        <v>3</v>
      </c>
      <c r="B12" s="40" t="s">
        <v>12</v>
      </c>
      <c r="C12" s="43">
        <v>1139488</v>
      </c>
      <c r="D12" s="47" t="s">
        <v>26</v>
      </c>
      <c r="E12" s="44" t="s">
        <v>21</v>
      </c>
      <c r="F12" s="45">
        <v>1</v>
      </c>
      <c r="G12" s="46">
        <v>4929.9138000000003</v>
      </c>
      <c r="H12" s="48">
        <v>41395</v>
      </c>
      <c r="I12" s="41">
        <f t="shared" si="0"/>
        <v>4929.9138000000003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0">
        <v>4</v>
      </c>
      <c r="B13" s="40" t="s">
        <v>12</v>
      </c>
      <c r="C13" s="43">
        <v>1260679</v>
      </c>
      <c r="D13" s="47" t="s">
        <v>27</v>
      </c>
      <c r="E13" s="44" t="s">
        <v>21</v>
      </c>
      <c r="F13" s="45">
        <v>1</v>
      </c>
      <c r="G13" s="46">
        <v>27049.770950000002</v>
      </c>
      <c r="H13" s="48">
        <v>40055</v>
      </c>
      <c r="I13" s="41">
        <f t="shared" si="0"/>
        <v>27049.770950000002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0">
        <v>5</v>
      </c>
      <c r="B14" s="40" t="s">
        <v>12</v>
      </c>
      <c r="C14" s="43">
        <v>1314781</v>
      </c>
      <c r="D14" s="47" t="s">
        <v>28</v>
      </c>
      <c r="E14" s="44" t="s">
        <v>21</v>
      </c>
      <c r="F14" s="45">
        <v>2</v>
      </c>
      <c r="G14" s="46">
        <v>1222.2871270000001</v>
      </c>
      <c r="H14" s="48">
        <v>40882</v>
      </c>
      <c r="I14" s="41">
        <f t="shared" si="0"/>
        <v>2444.5742540000001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0">
        <v>6</v>
      </c>
      <c r="B15" s="40" t="s">
        <v>12</v>
      </c>
      <c r="C15" s="43">
        <v>1364202</v>
      </c>
      <c r="D15" s="47" t="s">
        <v>29</v>
      </c>
      <c r="E15" s="44" t="s">
        <v>21</v>
      </c>
      <c r="F15" s="45">
        <v>1</v>
      </c>
      <c r="G15" s="46">
        <v>51654.996820800006</v>
      </c>
      <c r="H15" s="48">
        <v>40640</v>
      </c>
      <c r="I15" s="41">
        <f t="shared" si="0"/>
        <v>51654.996820800006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x14ac:dyDescent="0.25">
      <c r="A16" s="40">
        <v>7</v>
      </c>
      <c r="B16" s="40" t="s">
        <v>12</v>
      </c>
      <c r="C16" s="43">
        <v>1418831</v>
      </c>
      <c r="D16" s="47" t="s">
        <v>30</v>
      </c>
      <c r="E16" s="44" t="s">
        <v>21</v>
      </c>
      <c r="F16" s="45">
        <v>2</v>
      </c>
      <c r="G16" s="46">
        <v>94978.854608000009</v>
      </c>
      <c r="H16" s="48">
        <v>40756</v>
      </c>
      <c r="I16" s="41">
        <f t="shared" si="0"/>
        <v>189957.70921600002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x14ac:dyDescent="0.25">
      <c r="A17" s="40">
        <v>8</v>
      </c>
      <c r="B17" s="40" t="s">
        <v>12</v>
      </c>
      <c r="C17" s="43">
        <v>1449024</v>
      </c>
      <c r="D17" s="47" t="s">
        <v>31</v>
      </c>
      <c r="E17" s="44" t="s">
        <v>21</v>
      </c>
      <c r="F17" s="45">
        <v>2</v>
      </c>
      <c r="G17" s="46">
        <v>608.25667340000007</v>
      </c>
      <c r="H17" s="48">
        <v>40882</v>
      </c>
      <c r="I17" s="41">
        <f t="shared" si="0"/>
        <v>1216.5133468000001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4" customFormat="1" x14ac:dyDescent="0.25">
      <c r="A18" s="61" t="s">
        <v>7</v>
      </c>
      <c r="B18" s="61"/>
      <c r="C18" s="61"/>
      <c r="D18" s="61"/>
      <c r="E18" s="26"/>
      <c r="F18" s="27">
        <f>SUM(F10:F17)</f>
        <v>15</v>
      </c>
      <c r="G18" s="28"/>
      <c r="H18" s="36"/>
      <c r="I18" s="42">
        <f>SUM(I10:I17)</f>
        <v>309157.77971960005</v>
      </c>
    </row>
    <row r="19" spans="1:16361" s="4" customFormat="1" x14ac:dyDescent="0.25">
      <c r="A19" s="5"/>
      <c r="B19" s="5"/>
      <c r="C19" s="5"/>
      <c r="D19" s="6"/>
      <c r="E19" s="7"/>
      <c r="F19" s="10"/>
      <c r="G19" s="10"/>
      <c r="H19" s="37"/>
    </row>
    <row r="20" spans="1:16361" s="4" customFormat="1" ht="93.75" customHeight="1" x14ac:dyDescent="0.25">
      <c r="A20" s="62" t="s">
        <v>8</v>
      </c>
      <c r="B20" s="63"/>
      <c r="C20" s="63"/>
      <c r="D20" s="64"/>
      <c r="E20" s="65" t="s">
        <v>9</v>
      </c>
      <c r="F20" s="65"/>
      <c r="G20" s="65"/>
      <c r="H20" s="65"/>
    </row>
    <row r="21" spans="1:16361" s="4" customFormat="1" ht="15.75" customHeight="1" x14ac:dyDescent="0.25">
      <c r="A21" s="58" t="s">
        <v>10</v>
      </c>
      <c r="B21" s="59"/>
      <c r="C21" s="59"/>
      <c r="D21" s="60"/>
      <c r="E21" s="57" t="s">
        <v>16</v>
      </c>
      <c r="F21" s="57"/>
      <c r="G21" s="57"/>
      <c r="H21" s="57"/>
    </row>
    <row r="22" spans="1:16361" s="4" customFormat="1" ht="15.75" customHeight="1" x14ac:dyDescent="0.25">
      <c r="A22" s="58" t="s">
        <v>15</v>
      </c>
      <c r="B22" s="59"/>
      <c r="C22" s="59"/>
      <c r="D22" s="60"/>
      <c r="E22" s="57" t="s">
        <v>16</v>
      </c>
      <c r="F22" s="57"/>
      <c r="G22" s="57"/>
      <c r="H22" s="57"/>
    </row>
    <row r="25" spans="1:16361" s="18" customFormat="1" ht="15.75" x14ac:dyDescent="0.2">
      <c r="A25" s="49" t="s">
        <v>17</v>
      </c>
      <c r="B25" s="49"/>
      <c r="C25" s="49"/>
      <c r="D25" s="49"/>
      <c r="E25" s="19"/>
      <c r="F25" s="19"/>
      <c r="G25" s="66" t="s">
        <v>18</v>
      </c>
      <c r="H25" s="66"/>
    </row>
    <row r="26" spans="1:16361" s="12" customFormat="1" ht="18.75" x14ac:dyDescent="0.3">
      <c r="A26" s="17"/>
      <c r="C26" s="31"/>
      <c r="F26" s="13"/>
      <c r="G26" s="33"/>
      <c r="H26" s="38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5:H25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2019-10-31T04:47:50Z</cp:lastPrinted>
  <dcterms:created xsi:type="dcterms:W3CDTF">2016-09-16T10:27:35Z</dcterms:created>
  <dcterms:modified xsi:type="dcterms:W3CDTF">2019-10-31T04:49:11Z</dcterms:modified>
</cp:coreProperties>
</file>